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KIJIMI-BOM-REV1.0" sheetId="1" r:id="rId4"/>
  </sheets>
</workbook>
</file>

<file path=xl/sharedStrings.xml><?xml version="1.0" encoding="utf-8"?>
<sst xmlns="http://schemas.openxmlformats.org/spreadsheetml/2006/main" uniqueCount="239">
  <si>
    <t>KIJIMI VOICE BOARD BILL OF MATERIALS REV 2.0.0</t>
  </si>
  <si>
    <t>VALUE</t>
  </si>
  <si>
    <t>DESIGNATOR</t>
  </si>
  <si>
    <t>QTY (1x)</t>
  </si>
  <si>
    <t>QTY (8x)</t>
  </si>
  <si>
    <t>FOOTPRINT</t>
  </si>
  <si>
    <t>NOTE</t>
  </si>
  <si>
    <t>MOUSER PART #</t>
  </si>
  <si>
    <t>100uF</t>
  </si>
  <si>
    <t>C1, C2, C3</t>
  </si>
  <si>
    <t>8MM DIA /3.5 LS</t>
  </si>
  <si>
    <t>ELECTROLYTHIC CAPACITOR</t>
  </si>
  <si>
    <t>667-EEU-FM1H101</t>
  </si>
  <si>
    <t>47uF</t>
  </si>
  <si>
    <t>C67</t>
  </si>
  <si>
    <t>5MM DIA / 2MM LS</t>
  </si>
  <si>
    <t>667-ECA-1VM470</t>
  </si>
  <si>
    <t>10uF</t>
  </si>
  <si>
    <t>C42, C45</t>
  </si>
  <si>
    <t xml:space="preserve">647-UPJ1H100MDD </t>
  </si>
  <si>
    <t>4.7uF</t>
  </si>
  <si>
    <t>C60</t>
  </si>
  <si>
    <t>667-EEU-FR1H4R7</t>
  </si>
  <si>
    <t>2.2uF</t>
  </si>
  <si>
    <t>C64, C65</t>
  </si>
  <si>
    <t xml:space="preserve">647-UHE1H2R2MDD </t>
  </si>
  <si>
    <t>1uF</t>
  </si>
  <si>
    <t>C15, C32</t>
  </si>
  <si>
    <t>647-UVP1H010MDD1TD</t>
  </si>
  <si>
    <t>0.1uF</t>
  </si>
  <si>
    <t>C6, C7, C8, C10, C12, C13, C16, C17, C18, C19, C20, C21, C22, C23, C27, C29, C30, C33, C34, C35, C36, C37, C38, C39, C40, C41, C43, C44, C47, C48, C50, C51, C53, C54, C55, C56, C62, C63</t>
  </si>
  <si>
    <t>SMT 0805</t>
  </si>
  <si>
    <t>CERAMIC CAPACITOR</t>
  </si>
  <si>
    <t>810-CEU4J2X7R1H104K</t>
  </si>
  <si>
    <t>10000pF</t>
  </si>
  <si>
    <t>C4, C11, C24, C28</t>
  </si>
  <si>
    <t>C-5MM</t>
  </si>
  <si>
    <t>810-FG28C0G1H103JNT6</t>
  </si>
  <si>
    <t>4700pF</t>
  </si>
  <si>
    <t>C46, C49, C52</t>
  </si>
  <si>
    <t>810-FG28C0G1H472JNT0</t>
  </si>
  <si>
    <t>1000pF</t>
  </si>
  <si>
    <t>C5, C9, C25, C26</t>
  </si>
  <si>
    <t xml:space="preserve">810-FK28C0G1H102J </t>
  </si>
  <si>
    <t>1nF</t>
  </si>
  <si>
    <t xml:space="preserve"> C14, C31, C57, C58, C59, C62</t>
  </si>
  <si>
    <t>FILM CAPACITOR</t>
  </si>
  <si>
    <t xml:space="preserve">80-R82EC1100Z350J </t>
  </si>
  <si>
    <t>1N4148</t>
  </si>
  <si>
    <t>D1, D2, D3, D4, D5, D6</t>
  </si>
  <si>
    <t>DO-35</t>
  </si>
  <si>
    <t>SMALL SIGNAL DIODE</t>
  </si>
  <si>
    <t>512-1N4148</t>
  </si>
  <si>
    <t>AS3340</t>
  </si>
  <si>
    <t>IC1, IC8</t>
  </si>
  <si>
    <t>DIP16</t>
  </si>
  <si>
    <t>VOLTAGE CONTROLLED OSCILLATOR</t>
  </si>
  <si>
    <t>https://cabintechglobal.com/as3340-dil</t>
  </si>
  <si>
    <t>TL064</t>
  </si>
  <si>
    <t>IC3, IC10, IC17</t>
  </si>
  <si>
    <t>DIP14</t>
  </si>
  <si>
    <t>QUAD OPERATIONAL AMPLIFIER</t>
  </si>
  <si>
    <t>595-TL064IN</t>
  </si>
  <si>
    <t>TL074</t>
  </si>
  <si>
    <t>IC2, IC9</t>
  </si>
  <si>
    <t>595-TL074CN</t>
  </si>
  <si>
    <t>DG202</t>
  </si>
  <si>
    <t>IC4</t>
  </si>
  <si>
    <t>SPST CMOS ANALOG SWITCH</t>
  </si>
  <si>
    <t>781-DG202BDJ-E3</t>
  </si>
  <si>
    <t>LM13700</t>
  </si>
  <si>
    <t>IC5, IC11</t>
  </si>
  <si>
    <t>DUAL OTA</t>
  </si>
  <si>
    <t>926-LM13700N/NOPB</t>
  </si>
  <si>
    <t>TL062</t>
  </si>
  <si>
    <t>IC6, IC7, IC14</t>
  </si>
  <si>
    <t>DIP8</t>
  </si>
  <si>
    <t>DUAL OPERATIONAL AMPLIFIER</t>
  </si>
  <si>
    <t>595-TL062CP</t>
  </si>
  <si>
    <t>CD4013</t>
  </si>
  <si>
    <t>IC12</t>
  </si>
  <si>
    <t>DUAL D-TYPE FLIP-FLOP</t>
  </si>
  <si>
    <t>595-CD4013BE</t>
  </si>
  <si>
    <t>CEM3360</t>
  </si>
  <si>
    <t>IC13, IC15, IC16</t>
  </si>
  <si>
    <t>DUAL VOLTAGE CONTROLLED AMPLIFIER</t>
  </si>
  <si>
    <t>https://cabintechglobal.com/as3360-dil</t>
  </si>
  <si>
    <t>SSI2140</t>
  </si>
  <si>
    <t>IC18</t>
  </si>
  <si>
    <t>TSSOP20</t>
  </si>
  <si>
    <t>FATKEYS VOLTAGE CONTROLLED MULTI-MODE FILTER</t>
  </si>
  <si>
    <t>https://www.tubesandmore.com/products/integrated-circuit-ssi2140-multi-mode-vcf-sound-semiconductor</t>
  </si>
  <si>
    <t>LM311</t>
  </si>
  <si>
    <t>IC19</t>
  </si>
  <si>
    <t>DIFFERENTIAL COMPARATOR</t>
  </si>
  <si>
    <t>595-LM311P</t>
  </si>
  <si>
    <t>200R</t>
  </si>
  <si>
    <t>R182, R183, R184, R185</t>
  </si>
  <si>
    <t>1/4W 1% RESISTOR</t>
  </si>
  <si>
    <t>603-MFR-25FRF52-200R</t>
  </si>
  <si>
    <t>220R</t>
  </si>
  <si>
    <t>R44, R58, R103, R117</t>
  </si>
  <si>
    <t>603-MFR-25FTE52-220R</t>
  </si>
  <si>
    <t>470R</t>
  </si>
  <si>
    <t>R4, R15, R64, R74</t>
  </si>
  <si>
    <t>603-MFR-25FRF52-470R</t>
  </si>
  <si>
    <t>820R</t>
  </si>
  <si>
    <t>R29, R88</t>
  </si>
  <si>
    <t>603-MFR-25FRF52-820R</t>
  </si>
  <si>
    <t>1K</t>
  </si>
  <si>
    <t>R186</t>
  </si>
  <si>
    <t>603-MFR-25FRF52-1K</t>
  </si>
  <si>
    <t>1K8</t>
  </si>
  <si>
    <t>R23, R82</t>
  </si>
  <si>
    <t>603-MFR-25FRF52-1K8</t>
  </si>
  <si>
    <t>2K</t>
  </si>
  <si>
    <t>R17, R76</t>
  </si>
  <si>
    <t>603-MFR-25FRF52-2K</t>
  </si>
  <si>
    <t>3K3</t>
  </si>
  <si>
    <t>R11, R70</t>
  </si>
  <si>
    <t>603-MFR-25FRF52-3K3</t>
  </si>
  <si>
    <t>4K7</t>
  </si>
  <si>
    <t>R177</t>
  </si>
  <si>
    <t>603-MFR-25FRF52-4K7</t>
  </si>
  <si>
    <t>5K6</t>
  </si>
  <si>
    <t>R14, R73, R167</t>
  </si>
  <si>
    <t>603-MFR-25FRF52-5K6</t>
  </si>
  <si>
    <t>7K87</t>
  </si>
  <si>
    <t>R21, R80</t>
  </si>
  <si>
    <t>603-MFR-25FRF52-7K87</t>
  </si>
  <si>
    <t>8K2</t>
  </si>
  <si>
    <t>R159</t>
  </si>
  <si>
    <t>603-MFR-25FRF52-8K2</t>
  </si>
  <si>
    <t>10K</t>
  </si>
  <si>
    <t>R1, R6, R8, R12, R16, R18, R19, R20, R22, R51, R61, R66, R68, R71, R75, R77, R78, R79, R81, R110, R120, R130, R132, R146, R147, R148, R149, R156, R157, R161, R164, R165, R168, R171, R172, R181, R188</t>
  </si>
  <si>
    <t>271-10K-RC</t>
  </si>
  <si>
    <t>13K</t>
  </si>
  <si>
    <t>R139</t>
  </si>
  <si>
    <t>603-MFR-25FBF52-13K</t>
  </si>
  <si>
    <t>15K</t>
  </si>
  <si>
    <t>R55, R114, R126</t>
  </si>
  <si>
    <t>603-MFR-25FBF52-15K</t>
  </si>
  <si>
    <t>16K2</t>
  </si>
  <si>
    <t>R175</t>
  </si>
  <si>
    <t xml:space="preserve">603-MFR-25FBF52-16K2 </t>
  </si>
  <si>
    <t>20K</t>
  </si>
  <si>
    <t>R49, R52, R108, R111, R162</t>
  </si>
  <si>
    <t>603-MFR-25FRF52-20K</t>
  </si>
  <si>
    <t>21K</t>
  </si>
  <si>
    <t>R129, R143, R145, R154, R155, R180</t>
  </si>
  <si>
    <t>603-MFR-25FRF52-21K</t>
  </si>
  <si>
    <t>22K</t>
  </si>
  <si>
    <t>R133</t>
  </si>
  <si>
    <t xml:space="preserve">603-MFR-25FTE52-22K </t>
  </si>
  <si>
    <t>27K</t>
  </si>
  <si>
    <t>R46, R105</t>
  </si>
  <si>
    <t>603-MFR-25FRF52-27K</t>
  </si>
  <si>
    <t>28K7</t>
  </si>
  <si>
    <t>R13, R72</t>
  </si>
  <si>
    <t>603-MFR-25FBF52-28K7</t>
  </si>
  <si>
    <t>30K9</t>
  </si>
  <si>
    <t>R9, R69</t>
  </si>
  <si>
    <t>603-MFR-25FBF52-30K9</t>
  </si>
  <si>
    <t>39K</t>
  </si>
  <si>
    <t>R32, R91</t>
  </si>
  <si>
    <t>603-MFR-25FBF52-39K</t>
  </si>
  <si>
    <t>43K</t>
  </si>
  <si>
    <t>R3, R63</t>
  </si>
  <si>
    <t>603-MFR-25FBF52-43K</t>
  </si>
  <si>
    <t>47K</t>
  </si>
  <si>
    <t>R41, R56, R100, R115, R123, R124, R125, R127, R128, R136, R137, R138, R140, R141, R142, R144, R150, R151, R152, R153, R176, R179</t>
  </si>
  <si>
    <t>603-MFR-25FRF52-47K</t>
  </si>
  <si>
    <t>56K</t>
  </si>
  <si>
    <t>R28, R48, R87, R107</t>
  </si>
  <si>
    <t xml:space="preserve">603-MFR-25FRF52-56K </t>
  </si>
  <si>
    <t>60K4</t>
  </si>
  <si>
    <t>R122</t>
  </si>
  <si>
    <t xml:space="preserve">603-MFR-25FRF52-60K4 </t>
  </si>
  <si>
    <t>62K</t>
  </si>
  <si>
    <t>R30, R42, R89, R101</t>
  </si>
  <si>
    <t xml:space="preserve">603-MFR-25FRF52-62K </t>
  </si>
  <si>
    <t>68K</t>
  </si>
  <si>
    <t>R36, R95, R190</t>
  </si>
  <si>
    <t>603-MFR-25FRF52-68K</t>
  </si>
  <si>
    <t>91K</t>
  </si>
  <si>
    <t>R189</t>
  </si>
  <si>
    <t xml:space="preserve">603-MFR-25FRF52-100K </t>
  </si>
  <si>
    <t>100K</t>
  </si>
  <si>
    <t>R10, R24, R27, R34, R39, R40, R43, R45, R47, R54, R83, R86, R93, R98, R99, R102, R104, R106, R113, R121, R134, R135, R163, R166, R169, R173</t>
  </si>
  <si>
    <t xml:space="preserve">603-MFR-25FBF52-100K </t>
  </si>
  <si>
    <t>121K</t>
  </si>
  <si>
    <t>R170</t>
  </si>
  <si>
    <t xml:space="preserve">603-MFR-25FBF52-121K </t>
  </si>
  <si>
    <t>133K</t>
  </si>
  <si>
    <t>R160</t>
  </si>
  <si>
    <t xml:space="preserve">603-MFR-25FBF52-133K </t>
  </si>
  <si>
    <t>150K</t>
  </si>
  <si>
    <t>R31, R90</t>
  </si>
  <si>
    <t xml:space="preserve">603-MFR-25FBF52-150K </t>
  </si>
  <si>
    <t>180K</t>
  </si>
  <si>
    <t>R53, R112</t>
  </si>
  <si>
    <t xml:space="preserve">603-MFR-25FBF52-180K </t>
  </si>
  <si>
    <t>200K</t>
  </si>
  <si>
    <t>R37, R96</t>
  </si>
  <si>
    <t>603-MFR-25FBF52-200K</t>
  </si>
  <si>
    <t>220K</t>
  </si>
  <si>
    <t>R25, R59, R84, R118</t>
  </si>
  <si>
    <t>603-MFR-25FBF52-220K</t>
  </si>
  <si>
    <t>249K</t>
  </si>
  <si>
    <t>R35, R94</t>
  </si>
  <si>
    <t xml:space="preserve">603-MFR-25FBF52-249K </t>
  </si>
  <si>
    <t>267K</t>
  </si>
  <si>
    <t>R158</t>
  </si>
  <si>
    <t xml:space="preserve">603-MFR-25FBF52-267K </t>
  </si>
  <si>
    <t>270K</t>
  </si>
  <si>
    <t>R26, R33, R85, R92</t>
  </si>
  <si>
    <t xml:space="preserve">603-MFR-25FRF52-270K </t>
  </si>
  <si>
    <t>442K</t>
  </si>
  <si>
    <t>R5, R65</t>
  </si>
  <si>
    <t xml:space="preserve">603-MFR-25FRF52-442K </t>
  </si>
  <si>
    <t>576K</t>
  </si>
  <si>
    <t>R38, R97</t>
  </si>
  <si>
    <t>603-MFR-25FRF52-576K</t>
  </si>
  <si>
    <t>680K</t>
  </si>
  <si>
    <t>R57, R116</t>
  </si>
  <si>
    <t xml:space="preserve">603-MFR-25FRF52-680K </t>
  </si>
  <si>
    <t>1M</t>
  </si>
  <si>
    <t>R2, R50, R60, R62, R109, R119</t>
  </si>
  <si>
    <t>603-MFR-25FRF52-1M</t>
  </si>
  <si>
    <t>1M5</t>
  </si>
  <si>
    <t>R7, R67</t>
  </si>
  <si>
    <t>603-MFR-25FRF52-1M5</t>
  </si>
  <si>
    <t>MAIN BOARD</t>
  </si>
  <si>
    <t>QUANTITY</t>
  </si>
  <si>
    <t>R144</t>
  </si>
  <si>
    <r>
      <rPr>
        <sz val="8"/>
        <color indexed="8"/>
        <rFont val="Segoe UI"/>
      </rPr>
      <t>1</t>
    </r>
  </si>
  <si>
    <t>603-MFR-25FBF52-150K</t>
  </si>
  <si>
    <t>UPDATES LOG</t>
  </si>
  <si>
    <t>© BLACK CORPORATION G.K. – 2021 – ALL RIGHTS RESERVED.</t>
  </si>
</sst>
</file>

<file path=xl/styles.xml><?xml version="1.0" encoding="utf-8"?>
<styleSheet xmlns="http://schemas.openxmlformats.org/spreadsheetml/2006/main">
  <numFmts count="1">
    <numFmt numFmtId="0" formatCode="General"/>
  </numFmts>
  <fonts count="12">
    <font>
      <sz val="11"/>
      <color indexed="8"/>
      <name val="Calibri"/>
    </font>
    <font>
      <sz val="12"/>
      <color indexed="8"/>
      <name val="Helvetica Neue"/>
    </font>
    <font>
      <sz val="14"/>
      <color indexed="8"/>
      <name val="Calibri"/>
    </font>
    <font>
      <b val="1"/>
      <sz val="10"/>
      <color indexed="8"/>
      <name val="Segoe UI"/>
    </font>
    <font>
      <b val="1"/>
      <sz val="8"/>
      <color indexed="8"/>
      <name val="Segoe UI"/>
    </font>
    <font>
      <sz val="8"/>
      <color indexed="8"/>
      <name val="Segoe UI"/>
    </font>
    <font>
      <sz val="8"/>
      <color indexed="8"/>
      <name val="Segoe UI Historic"/>
    </font>
    <font>
      <sz val="8"/>
      <color indexed="11"/>
      <name val="Segoe UI Historic"/>
    </font>
    <font>
      <sz val="8"/>
      <color indexed="8"/>
      <name val="Verdana"/>
    </font>
    <font>
      <sz val="8"/>
      <color indexed="12"/>
      <name val="Segoe UI Historic"/>
    </font>
    <font>
      <b val="1"/>
      <sz val="9"/>
      <color indexed="8"/>
      <name val="Segoe UI"/>
    </font>
    <font>
      <b val="1"/>
      <sz val="8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3"/>
        <bgColor auto="1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4"/>
      </left>
      <right style="thin">
        <color indexed="14"/>
      </right>
      <top style="thin">
        <color indexed="8"/>
      </top>
      <bottom style="thin">
        <color indexed="14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26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left" vertical="center" wrapText="1"/>
    </xf>
    <xf numFmtId="0" fontId="0" fillId="3" borderId="1" applyNumberFormat="0" applyFont="1" applyFill="1" applyBorder="1" applyAlignment="1" applyProtection="0">
      <alignment vertical="bottom"/>
    </xf>
    <xf numFmtId="49" fontId="4" fillId="2" borderId="1" applyNumberFormat="1" applyFont="1" applyFill="1" applyBorder="1" applyAlignment="1" applyProtection="0">
      <alignment horizontal="center" vertical="center" wrapText="1"/>
    </xf>
    <xf numFmtId="49" fontId="5" fillId="3" borderId="1" applyNumberFormat="1" applyFont="1" applyFill="1" applyBorder="1" applyAlignment="1" applyProtection="0">
      <alignment vertical="center" wrapText="1"/>
    </xf>
    <xf numFmtId="49" fontId="5" fillId="3" borderId="1" applyNumberFormat="1" applyFont="1" applyFill="1" applyBorder="1" applyAlignment="1" applyProtection="0">
      <alignment vertical="bottom" wrapText="1"/>
    </xf>
    <xf numFmtId="0" fontId="5" fillId="3" borderId="1" applyNumberFormat="1" applyFont="1" applyFill="1" applyBorder="1" applyAlignment="1" applyProtection="0">
      <alignment vertical="bottom" wrapText="1"/>
    </xf>
    <xf numFmtId="0" fontId="5" fillId="3" borderId="1" applyNumberFormat="1" applyFont="1" applyFill="1" applyBorder="1" applyAlignment="1" applyProtection="0">
      <alignment vertical="center" wrapText="1"/>
    </xf>
    <xf numFmtId="49" fontId="6" fillId="3" borderId="1" applyNumberFormat="1" applyFont="1" applyFill="1" applyBorder="1" applyAlignment="1" applyProtection="0">
      <alignment horizontal="left" vertical="center" wrapText="1" readingOrder="1"/>
    </xf>
    <xf numFmtId="49" fontId="6" fillId="3" borderId="1" applyNumberFormat="1" applyFont="1" applyFill="1" applyBorder="1" applyAlignment="1" applyProtection="0">
      <alignment horizontal="left" vertical="center" wrapText="1"/>
    </xf>
    <xf numFmtId="49" fontId="6" fillId="3" borderId="1" applyNumberFormat="1" applyFont="1" applyFill="1" applyBorder="1" applyAlignment="1" applyProtection="0">
      <alignment vertical="bottom"/>
    </xf>
    <xf numFmtId="49" fontId="6" fillId="3" borderId="1" applyNumberFormat="1" applyFont="1" applyFill="1" applyBorder="1" applyAlignment="1" applyProtection="0">
      <alignment vertical="center" wrapText="1" readingOrder="1"/>
    </xf>
    <xf numFmtId="0" fontId="5" fillId="3" borderId="1" applyNumberFormat="0" applyFont="1" applyFill="1" applyBorder="1" applyAlignment="1" applyProtection="0">
      <alignment vertical="center" wrapText="1"/>
    </xf>
    <xf numFmtId="49" fontId="7" fillId="3" borderId="1" applyNumberFormat="1" applyFont="1" applyFill="1" applyBorder="1" applyAlignment="1" applyProtection="0">
      <alignment horizontal="left" vertical="center" wrapText="1"/>
    </xf>
    <xf numFmtId="49" fontId="8" fillId="3" borderId="1" applyNumberFormat="1" applyFont="1" applyFill="1" applyBorder="1" applyAlignment="1" applyProtection="0">
      <alignment vertical="center" wrapText="1" readingOrder="1"/>
    </xf>
    <xf numFmtId="49" fontId="7" fillId="3" borderId="1" applyNumberFormat="1" applyFont="1" applyFill="1" applyBorder="1" applyAlignment="1" applyProtection="0">
      <alignment vertical="center" wrapText="1"/>
    </xf>
    <xf numFmtId="49" fontId="9" fillId="3" borderId="1" applyNumberFormat="1" applyFont="1" applyFill="1" applyBorder="1" applyAlignment="1" applyProtection="0">
      <alignment horizontal="left" vertical="center" wrapText="1"/>
    </xf>
    <xf numFmtId="49" fontId="5" fillId="3" borderId="1" applyNumberFormat="1" applyFont="1" applyFill="1" applyBorder="1" applyAlignment="1" applyProtection="0">
      <alignment horizontal="left" vertical="center" wrapText="1"/>
    </xf>
    <xf numFmtId="49" fontId="6" fillId="3" borderId="1" applyNumberFormat="1" applyFont="1" applyFill="1" applyBorder="1" applyAlignment="1" applyProtection="0">
      <alignment vertical="center"/>
    </xf>
    <xf numFmtId="49" fontId="6" fillId="3" borderId="1" applyNumberFormat="1" applyFont="1" applyFill="1" applyBorder="1" applyAlignment="1" applyProtection="0">
      <alignment vertical="center" wrapText="1"/>
    </xf>
    <xf numFmtId="49" fontId="10" fillId="2" borderId="1" applyNumberFormat="1" applyFont="1" applyFill="1" applyBorder="1" applyAlignment="1" applyProtection="0">
      <alignment horizontal="left" vertical="center" wrapText="1"/>
    </xf>
    <xf numFmtId="49" fontId="5" fillId="3" borderId="1" applyNumberFormat="1" applyFont="1" applyFill="1" applyBorder="1" applyAlignment="1" applyProtection="0">
      <alignment horizontal="right" vertical="bottom" wrapText="1"/>
    </xf>
    <xf numFmtId="49" fontId="4" fillId="4" borderId="1" applyNumberFormat="1" applyFont="1" applyFill="1" applyBorder="1" applyAlignment="1" applyProtection="0">
      <alignment vertical="center" wrapText="1"/>
    </xf>
    <xf numFmtId="49" fontId="11" fillId="4" borderId="2" applyNumberFormat="1" applyFont="1" applyFill="1" applyBorder="1" applyAlignment="1" applyProtection="0">
      <alignment vertical="center" wrapText="1"/>
    </xf>
    <xf numFmtId="0" fontId="0" fillId="3" borderId="2" applyNumberFormat="0" applyFont="1" applyFill="1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c0c0c0"/>
      <rgbColor rgb="ffffffff"/>
      <rgbColor rgb="ff005392"/>
      <rgbColor rgb="ff21518d"/>
      <rgbColor rgb="ffbbbbbb"/>
      <rgbColor rgb="ffaaaaa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G79"/>
  <sheetViews>
    <sheetView workbookViewId="0" showGridLines="0" defaultGridColor="1"/>
  </sheetViews>
  <sheetFormatPr defaultColWidth="8.83333" defaultRowHeight="14.25" customHeight="1" outlineLevelRow="0" outlineLevelCol="0"/>
  <cols>
    <col min="1" max="1" width="17.3516" style="1" customWidth="1"/>
    <col min="2" max="2" width="46.5" style="1" customWidth="1"/>
    <col min="3" max="3" width="9" style="1" customWidth="1"/>
    <col min="4" max="4" width="9.35156" style="1" customWidth="1"/>
    <col min="5" max="5" width="14.8516" style="1" customWidth="1"/>
    <col min="6" max="6" width="42.1719" style="1" customWidth="1"/>
    <col min="7" max="7" width="39.8516" style="1" customWidth="1"/>
    <col min="8" max="16384" width="8.85156" style="1" customWidth="1"/>
  </cols>
  <sheetData>
    <row r="1" ht="15" customHeight="1">
      <c r="A1" t="s" s="2">
        <v>0</v>
      </c>
      <c r="B1" s="3"/>
      <c r="C1" s="3"/>
      <c r="D1" s="3"/>
      <c r="E1" s="3"/>
      <c r="F1" s="3"/>
      <c r="G1" s="3"/>
    </row>
    <row r="2" ht="14.75" customHeight="1">
      <c r="A2" t="s" s="4">
        <v>1</v>
      </c>
      <c r="B2" t="s" s="4">
        <v>2</v>
      </c>
      <c r="C2" t="s" s="4">
        <v>3</v>
      </c>
      <c r="D2" t="s" s="4">
        <v>4</v>
      </c>
      <c r="E2" t="s" s="4">
        <v>5</v>
      </c>
      <c r="F2" t="s" s="4">
        <v>6</v>
      </c>
      <c r="G2" t="s" s="4">
        <v>7</v>
      </c>
    </row>
    <row r="3" ht="13" customHeight="1">
      <c r="A3" t="s" s="5">
        <v>8</v>
      </c>
      <c r="B3" t="s" s="6">
        <v>9</v>
      </c>
      <c r="C3" s="7">
        <v>3</v>
      </c>
      <c r="D3" s="8">
        <f>C3*8</f>
        <v>24</v>
      </c>
      <c r="E3" t="s" s="5">
        <v>10</v>
      </c>
      <c r="F3" t="s" s="5">
        <v>11</v>
      </c>
      <c r="G3" t="s" s="9">
        <v>12</v>
      </c>
    </row>
    <row r="4" ht="13" customHeight="1">
      <c r="A4" t="s" s="6">
        <v>13</v>
      </c>
      <c r="B4" t="s" s="6">
        <v>14</v>
      </c>
      <c r="C4" s="7">
        <v>1</v>
      </c>
      <c r="D4" s="8">
        <f>C4*8</f>
        <v>8</v>
      </c>
      <c r="E4" t="s" s="5">
        <v>15</v>
      </c>
      <c r="F4" t="s" s="5">
        <v>11</v>
      </c>
      <c r="G4" t="s" s="10">
        <v>16</v>
      </c>
    </row>
    <row r="5" ht="13" customHeight="1">
      <c r="A5" t="s" s="6">
        <v>17</v>
      </c>
      <c r="B5" t="s" s="6">
        <v>18</v>
      </c>
      <c r="C5" s="7">
        <v>2</v>
      </c>
      <c r="D5" s="8">
        <f>C5*8</f>
        <v>16</v>
      </c>
      <c r="E5" t="s" s="5">
        <v>15</v>
      </c>
      <c r="F5" t="s" s="5">
        <v>11</v>
      </c>
      <c r="G5" t="s" s="11">
        <v>19</v>
      </c>
    </row>
    <row r="6" ht="13" customHeight="1">
      <c r="A6" t="s" s="6">
        <v>20</v>
      </c>
      <c r="B6" t="s" s="6">
        <v>21</v>
      </c>
      <c r="C6" s="7">
        <v>1</v>
      </c>
      <c r="D6" s="8">
        <f>C6*8</f>
        <v>8</v>
      </c>
      <c r="E6" t="s" s="5">
        <v>15</v>
      </c>
      <c r="F6" t="s" s="5">
        <v>11</v>
      </c>
      <c r="G6" t="s" s="12">
        <v>22</v>
      </c>
    </row>
    <row r="7" ht="13" customHeight="1">
      <c r="A7" t="s" s="6">
        <v>23</v>
      </c>
      <c r="B7" t="s" s="6">
        <v>24</v>
      </c>
      <c r="C7" s="7">
        <v>2</v>
      </c>
      <c r="D7" s="8">
        <f>C7*8</f>
        <v>16</v>
      </c>
      <c r="E7" t="s" s="5">
        <v>15</v>
      </c>
      <c r="F7" t="s" s="5">
        <v>11</v>
      </c>
      <c r="G7" t="s" s="11">
        <v>25</v>
      </c>
    </row>
    <row r="8" ht="13" customHeight="1">
      <c r="A8" t="s" s="6">
        <v>26</v>
      </c>
      <c r="B8" t="s" s="6">
        <v>27</v>
      </c>
      <c r="C8" s="7">
        <v>2</v>
      </c>
      <c r="D8" s="8">
        <f>C8*8</f>
        <v>16</v>
      </c>
      <c r="E8" t="s" s="5">
        <v>15</v>
      </c>
      <c r="F8" t="s" s="5">
        <v>11</v>
      </c>
      <c r="G8" t="s" s="11">
        <v>28</v>
      </c>
    </row>
    <row r="9" ht="33" customHeight="1">
      <c r="A9" t="s" s="5">
        <v>29</v>
      </c>
      <c r="B9" t="s" s="5">
        <v>30</v>
      </c>
      <c r="C9" s="8">
        <v>38</v>
      </c>
      <c r="D9" s="8">
        <f>C9*8</f>
        <v>304</v>
      </c>
      <c r="E9" t="s" s="5">
        <v>31</v>
      </c>
      <c r="F9" t="s" s="5">
        <v>32</v>
      </c>
      <c r="G9" t="s" s="12">
        <v>33</v>
      </c>
    </row>
    <row r="10" ht="13" customHeight="1">
      <c r="A10" t="s" s="5">
        <v>34</v>
      </c>
      <c r="B10" t="s" s="5">
        <v>35</v>
      </c>
      <c r="C10" s="8">
        <v>4</v>
      </c>
      <c r="D10" s="8">
        <f>C10*8</f>
        <v>32</v>
      </c>
      <c r="E10" t="s" s="5">
        <v>36</v>
      </c>
      <c r="F10" t="s" s="5">
        <v>32</v>
      </c>
      <c r="G10" t="s" s="10">
        <v>37</v>
      </c>
    </row>
    <row r="11" ht="13" customHeight="1">
      <c r="A11" t="s" s="5">
        <v>38</v>
      </c>
      <c r="B11" t="s" s="5">
        <v>39</v>
      </c>
      <c r="C11" s="8">
        <v>3</v>
      </c>
      <c r="D11" s="8">
        <f>C11*8</f>
        <v>24</v>
      </c>
      <c r="E11" t="s" s="5">
        <v>36</v>
      </c>
      <c r="F11" t="s" s="5">
        <v>32</v>
      </c>
      <c r="G11" t="s" s="11">
        <v>40</v>
      </c>
    </row>
    <row r="12" ht="13" customHeight="1">
      <c r="A12" t="s" s="5">
        <v>41</v>
      </c>
      <c r="B12" t="s" s="5">
        <v>42</v>
      </c>
      <c r="C12" s="8">
        <v>4</v>
      </c>
      <c r="D12" s="8">
        <v>32</v>
      </c>
      <c r="E12" t="s" s="5">
        <v>36</v>
      </c>
      <c r="F12" t="s" s="5">
        <v>32</v>
      </c>
      <c r="G12" t="s" s="11">
        <v>43</v>
      </c>
    </row>
    <row r="13" ht="13" customHeight="1">
      <c r="A13" t="s" s="5">
        <v>44</v>
      </c>
      <c r="B13" t="s" s="5">
        <v>45</v>
      </c>
      <c r="C13" s="8">
        <v>6</v>
      </c>
      <c r="D13" s="8">
        <f>C13*8</f>
        <v>48</v>
      </c>
      <c r="E13" t="s" s="5">
        <v>36</v>
      </c>
      <c r="F13" t="s" s="5">
        <v>46</v>
      </c>
      <c r="G13" t="s" s="11">
        <v>47</v>
      </c>
    </row>
    <row r="14" ht="13" customHeight="1">
      <c r="A14" s="5"/>
      <c r="B14" s="5"/>
      <c r="C14" s="13"/>
      <c r="D14" s="13"/>
      <c r="E14" s="5"/>
      <c r="F14" s="5"/>
      <c r="G14" s="12"/>
    </row>
    <row r="15" ht="13" customHeight="1">
      <c r="A15" t="s" s="5">
        <v>48</v>
      </c>
      <c r="B15" t="s" s="5">
        <v>49</v>
      </c>
      <c r="C15" s="8">
        <v>6</v>
      </c>
      <c r="D15" s="8">
        <f>C15*8</f>
        <v>48</v>
      </c>
      <c r="E15" t="s" s="5">
        <v>50</v>
      </c>
      <c r="F15" t="s" s="5">
        <v>51</v>
      </c>
      <c r="G15" t="s" s="12">
        <v>52</v>
      </c>
    </row>
    <row r="16" ht="13" customHeight="1">
      <c r="A16" t="s" s="5">
        <v>53</v>
      </c>
      <c r="B16" t="s" s="5">
        <v>54</v>
      </c>
      <c r="C16" s="8">
        <v>2</v>
      </c>
      <c r="D16" s="8">
        <f>C16*8</f>
        <v>16</v>
      </c>
      <c r="E16" t="s" s="5">
        <v>55</v>
      </c>
      <c r="F16" t="s" s="5">
        <v>56</v>
      </c>
      <c r="G16" t="s" s="14">
        <v>57</v>
      </c>
    </row>
    <row r="17" ht="13" customHeight="1">
      <c r="A17" t="s" s="5">
        <v>58</v>
      </c>
      <c r="B17" t="s" s="5">
        <v>59</v>
      </c>
      <c r="C17" s="8">
        <v>3</v>
      </c>
      <c r="D17" s="8">
        <f>C17*8</f>
        <v>24</v>
      </c>
      <c r="E17" t="s" s="5">
        <v>60</v>
      </c>
      <c r="F17" t="s" s="5">
        <v>61</v>
      </c>
      <c r="G17" t="s" s="10">
        <v>62</v>
      </c>
    </row>
    <row r="18" ht="13" customHeight="1">
      <c r="A18" t="s" s="5">
        <v>63</v>
      </c>
      <c r="B18" t="s" s="5">
        <v>64</v>
      </c>
      <c r="C18" s="8">
        <v>2</v>
      </c>
      <c r="D18" s="8">
        <f>C18*8</f>
        <v>16</v>
      </c>
      <c r="E18" t="s" s="5">
        <v>60</v>
      </c>
      <c r="F18" t="s" s="5">
        <v>61</v>
      </c>
      <c r="G18" t="s" s="10">
        <v>65</v>
      </c>
    </row>
    <row r="19" ht="13" customHeight="1">
      <c r="A19" t="s" s="5">
        <v>66</v>
      </c>
      <c r="B19" t="s" s="5">
        <v>67</v>
      </c>
      <c r="C19" s="8">
        <v>1</v>
      </c>
      <c r="D19" s="8">
        <f>C19*8</f>
        <v>8</v>
      </c>
      <c r="E19" t="s" s="5">
        <v>55</v>
      </c>
      <c r="F19" t="s" s="5">
        <v>68</v>
      </c>
      <c r="G19" t="s" s="10">
        <v>69</v>
      </c>
    </row>
    <row r="20" ht="13" customHeight="1">
      <c r="A20" t="s" s="5">
        <v>70</v>
      </c>
      <c r="B20" t="s" s="5">
        <v>71</v>
      </c>
      <c r="C20" s="8">
        <v>2</v>
      </c>
      <c r="D20" s="8">
        <f>C20*8</f>
        <v>16</v>
      </c>
      <c r="E20" t="s" s="5">
        <v>55</v>
      </c>
      <c r="F20" t="s" s="5">
        <v>72</v>
      </c>
      <c r="G20" t="s" s="12">
        <v>73</v>
      </c>
    </row>
    <row r="21" ht="13" customHeight="1">
      <c r="A21" t="s" s="5">
        <v>74</v>
      </c>
      <c r="B21" t="s" s="5">
        <v>75</v>
      </c>
      <c r="C21" s="8">
        <v>3</v>
      </c>
      <c r="D21" s="8">
        <f>C21*8</f>
        <v>24</v>
      </c>
      <c r="E21" t="s" s="5">
        <v>76</v>
      </c>
      <c r="F21" t="s" s="5">
        <v>77</v>
      </c>
      <c r="G21" t="s" s="10">
        <v>78</v>
      </c>
    </row>
    <row r="22" ht="13" customHeight="1">
      <c r="A22" t="s" s="5">
        <v>79</v>
      </c>
      <c r="B22" t="s" s="5">
        <v>80</v>
      </c>
      <c r="C22" s="8">
        <v>1</v>
      </c>
      <c r="D22" s="8">
        <f>C22*8</f>
        <v>8</v>
      </c>
      <c r="E22" t="s" s="5">
        <v>60</v>
      </c>
      <c r="F22" t="s" s="15">
        <v>81</v>
      </c>
      <c r="G22" t="s" s="10">
        <v>82</v>
      </c>
    </row>
    <row r="23" ht="13" customHeight="1">
      <c r="A23" t="s" s="5">
        <v>83</v>
      </c>
      <c r="B23" t="s" s="5">
        <v>84</v>
      </c>
      <c r="C23" s="8">
        <v>3</v>
      </c>
      <c r="D23" s="8">
        <f>C23*8</f>
        <v>24</v>
      </c>
      <c r="E23" t="s" s="5">
        <v>60</v>
      </c>
      <c r="F23" t="s" s="5">
        <v>85</v>
      </c>
      <c r="G23" t="s" s="16">
        <v>86</v>
      </c>
    </row>
    <row r="24" ht="23" customHeight="1">
      <c r="A24" t="s" s="5">
        <v>87</v>
      </c>
      <c r="B24" t="s" s="5">
        <v>88</v>
      </c>
      <c r="C24" s="8">
        <v>1</v>
      </c>
      <c r="D24" s="8">
        <f>C24*8</f>
        <v>8</v>
      </c>
      <c r="E24" t="s" s="5">
        <v>89</v>
      </c>
      <c r="F24" t="s" s="5">
        <v>90</v>
      </c>
      <c r="G24" t="s" s="17">
        <v>91</v>
      </c>
    </row>
    <row r="25" ht="13" customHeight="1">
      <c r="A25" t="s" s="5">
        <v>92</v>
      </c>
      <c r="B25" t="s" s="5">
        <v>93</v>
      </c>
      <c r="C25" s="8">
        <v>1</v>
      </c>
      <c r="D25" s="8">
        <f>C25*8</f>
        <v>8</v>
      </c>
      <c r="E25" t="s" s="5">
        <v>76</v>
      </c>
      <c r="F25" t="s" s="18">
        <v>94</v>
      </c>
      <c r="G25" t="s" s="10">
        <v>95</v>
      </c>
    </row>
    <row r="26" ht="13" customHeight="1">
      <c r="A26" s="13"/>
      <c r="B26" s="3"/>
      <c r="C26" s="3"/>
      <c r="D26" s="3"/>
      <c r="E26" s="3"/>
      <c r="F26" s="3"/>
      <c r="G26" s="3"/>
    </row>
    <row r="27" ht="13" customHeight="1">
      <c r="A27" t="s" s="5">
        <v>96</v>
      </c>
      <c r="B27" t="s" s="5">
        <v>97</v>
      </c>
      <c r="C27" s="8">
        <v>4</v>
      </c>
      <c r="D27" s="8">
        <f>C27*8</f>
        <v>32</v>
      </c>
      <c r="E27" s="5"/>
      <c r="F27" t="s" s="5">
        <v>98</v>
      </c>
      <c r="G27" t="s" s="11">
        <v>99</v>
      </c>
    </row>
    <row r="28" ht="13" customHeight="1">
      <c r="A28" t="s" s="5">
        <v>100</v>
      </c>
      <c r="B28" t="s" s="5">
        <v>101</v>
      </c>
      <c r="C28" s="8">
        <v>4</v>
      </c>
      <c r="D28" s="8">
        <f>C28*8</f>
        <v>32</v>
      </c>
      <c r="E28" s="5"/>
      <c r="F28" t="s" s="5">
        <v>98</v>
      </c>
      <c r="G28" t="s" s="11">
        <v>102</v>
      </c>
    </row>
    <row r="29" ht="13" customHeight="1">
      <c r="A29" t="s" s="5">
        <v>103</v>
      </c>
      <c r="B29" t="s" s="5">
        <v>104</v>
      </c>
      <c r="C29" s="8">
        <v>4</v>
      </c>
      <c r="D29" s="8">
        <f>C29*8</f>
        <v>32</v>
      </c>
      <c r="E29" s="5"/>
      <c r="F29" t="s" s="5">
        <v>98</v>
      </c>
      <c r="G29" t="s" s="11">
        <v>105</v>
      </c>
    </row>
    <row r="30" ht="13" customHeight="1">
      <c r="A30" t="s" s="5">
        <v>106</v>
      </c>
      <c r="B30" t="s" s="5">
        <v>107</v>
      </c>
      <c r="C30" s="8">
        <v>2</v>
      </c>
      <c r="D30" s="8">
        <f>C30*8</f>
        <v>16</v>
      </c>
      <c r="E30" s="5"/>
      <c r="F30" t="s" s="5">
        <v>98</v>
      </c>
      <c r="G30" t="s" s="11">
        <v>108</v>
      </c>
    </row>
    <row r="31" ht="13" customHeight="1">
      <c r="A31" t="s" s="5">
        <v>109</v>
      </c>
      <c r="B31" t="s" s="5">
        <v>110</v>
      </c>
      <c r="C31" s="8">
        <v>1</v>
      </c>
      <c r="D31" s="8">
        <f>C31*8</f>
        <v>8</v>
      </c>
      <c r="E31" s="5"/>
      <c r="F31" t="s" s="5">
        <v>98</v>
      </c>
      <c r="G31" t="s" s="11">
        <v>111</v>
      </c>
    </row>
    <row r="32" ht="13" customHeight="1">
      <c r="A32" t="s" s="5">
        <v>112</v>
      </c>
      <c r="B32" t="s" s="5">
        <v>113</v>
      </c>
      <c r="C32" s="8">
        <v>2</v>
      </c>
      <c r="D32" s="8">
        <f>C32*8</f>
        <v>16</v>
      </c>
      <c r="E32" s="5"/>
      <c r="F32" t="s" s="5">
        <v>98</v>
      </c>
      <c r="G32" t="s" s="11">
        <v>114</v>
      </c>
    </row>
    <row r="33" ht="13" customHeight="1">
      <c r="A33" t="s" s="5">
        <v>115</v>
      </c>
      <c r="B33" t="s" s="5">
        <v>116</v>
      </c>
      <c r="C33" s="8">
        <v>2</v>
      </c>
      <c r="D33" s="8">
        <f>C33*8</f>
        <v>16</v>
      </c>
      <c r="E33" s="5"/>
      <c r="F33" t="s" s="5">
        <v>98</v>
      </c>
      <c r="G33" t="s" s="11">
        <v>117</v>
      </c>
    </row>
    <row r="34" ht="13" customHeight="1">
      <c r="A34" t="s" s="5">
        <v>118</v>
      </c>
      <c r="B34" t="s" s="5">
        <v>119</v>
      </c>
      <c r="C34" s="8">
        <v>2</v>
      </c>
      <c r="D34" s="8">
        <f>C34*8</f>
        <v>16</v>
      </c>
      <c r="E34" s="5"/>
      <c r="F34" t="s" s="5">
        <v>98</v>
      </c>
      <c r="G34" t="s" s="11">
        <v>120</v>
      </c>
    </row>
    <row r="35" ht="13" customHeight="1">
      <c r="A35" t="s" s="5">
        <v>121</v>
      </c>
      <c r="B35" t="s" s="5">
        <v>122</v>
      </c>
      <c r="C35" s="8">
        <v>1</v>
      </c>
      <c r="D35" s="8">
        <f>C35*8</f>
        <v>8</v>
      </c>
      <c r="E35" s="5"/>
      <c r="F35" t="s" s="5">
        <v>98</v>
      </c>
      <c r="G35" t="s" s="11">
        <v>123</v>
      </c>
    </row>
    <row r="36" ht="13" customHeight="1">
      <c r="A36" t="s" s="5">
        <v>124</v>
      </c>
      <c r="B36" t="s" s="5">
        <v>125</v>
      </c>
      <c r="C36" s="8">
        <v>3</v>
      </c>
      <c r="D36" s="8">
        <f>C36*8</f>
        <v>24</v>
      </c>
      <c r="E36" s="5"/>
      <c r="F36" t="s" s="5">
        <v>98</v>
      </c>
      <c r="G36" t="s" s="11">
        <v>126</v>
      </c>
    </row>
    <row r="37" ht="13" customHeight="1">
      <c r="A37" t="s" s="5">
        <v>127</v>
      </c>
      <c r="B37" t="s" s="5">
        <v>128</v>
      </c>
      <c r="C37" s="8">
        <v>2</v>
      </c>
      <c r="D37" s="8">
        <f>C37*8</f>
        <v>16</v>
      </c>
      <c r="E37" s="5"/>
      <c r="F37" t="s" s="5">
        <v>98</v>
      </c>
      <c r="G37" t="s" s="11">
        <v>129</v>
      </c>
    </row>
    <row r="38" ht="13" customHeight="1">
      <c r="A38" t="s" s="5">
        <v>130</v>
      </c>
      <c r="B38" t="s" s="5">
        <v>131</v>
      </c>
      <c r="C38" s="8">
        <v>1</v>
      </c>
      <c r="D38" s="8">
        <f>C38*8</f>
        <v>8</v>
      </c>
      <c r="E38" s="5"/>
      <c r="F38" t="s" s="5">
        <v>98</v>
      </c>
      <c r="G38" t="s" s="11">
        <v>132</v>
      </c>
    </row>
    <row r="39" ht="43" customHeight="1">
      <c r="A39" t="s" s="5">
        <v>133</v>
      </c>
      <c r="B39" t="s" s="5">
        <v>134</v>
      </c>
      <c r="C39" s="8">
        <v>37</v>
      </c>
      <c r="D39" s="8">
        <f>C39*8</f>
        <v>296</v>
      </c>
      <c r="E39" s="5"/>
      <c r="F39" t="s" s="5">
        <v>98</v>
      </c>
      <c r="G39" t="s" s="19">
        <v>135</v>
      </c>
    </row>
    <row r="40" ht="13" customHeight="1">
      <c r="A40" t="s" s="6">
        <v>136</v>
      </c>
      <c r="B40" t="s" s="6">
        <v>137</v>
      </c>
      <c r="C40" s="7">
        <v>1</v>
      </c>
      <c r="D40" s="8">
        <f>C40*8</f>
        <v>8</v>
      </c>
      <c r="E40" s="5"/>
      <c r="F40" t="s" s="5">
        <v>98</v>
      </c>
      <c r="G40" t="s" s="11">
        <v>138</v>
      </c>
    </row>
    <row r="41" ht="13" customHeight="1">
      <c r="A41" t="s" s="6">
        <v>139</v>
      </c>
      <c r="B41" t="s" s="6">
        <v>140</v>
      </c>
      <c r="C41" s="7">
        <v>3</v>
      </c>
      <c r="D41" s="8">
        <f>C41*8</f>
        <v>24</v>
      </c>
      <c r="E41" s="5"/>
      <c r="F41" t="s" s="5">
        <v>98</v>
      </c>
      <c r="G41" t="s" s="11">
        <v>141</v>
      </c>
    </row>
    <row r="42" ht="13" customHeight="1">
      <c r="A42" t="s" s="6">
        <v>142</v>
      </c>
      <c r="B42" t="s" s="6">
        <v>143</v>
      </c>
      <c r="C42" s="7">
        <v>1</v>
      </c>
      <c r="D42" s="8">
        <f>C42*8</f>
        <v>8</v>
      </c>
      <c r="E42" s="5"/>
      <c r="F42" t="s" s="5">
        <v>98</v>
      </c>
      <c r="G42" t="s" s="11">
        <v>144</v>
      </c>
    </row>
    <row r="43" ht="13" customHeight="1">
      <c r="A43" t="s" s="6">
        <v>145</v>
      </c>
      <c r="B43" t="s" s="6">
        <v>146</v>
      </c>
      <c r="C43" s="7">
        <v>5</v>
      </c>
      <c r="D43" s="8">
        <f>C43*8</f>
        <v>40</v>
      </c>
      <c r="E43" s="5"/>
      <c r="F43" t="s" s="5">
        <v>98</v>
      </c>
      <c r="G43" t="s" s="11">
        <v>147</v>
      </c>
    </row>
    <row r="44" ht="13" customHeight="1">
      <c r="A44" t="s" s="6">
        <v>148</v>
      </c>
      <c r="B44" t="s" s="6">
        <v>149</v>
      </c>
      <c r="C44" s="7">
        <v>6</v>
      </c>
      <c r="D44" s="8">
        <f>C44*8</f>
        <v>48</v>
      </c>
      <c r="E44" s="5"/>
      <c r="F44" t="s" s="5">
        <v>98</v>
      </c>
      <c r="G44" t="s" s="11">
        <v>150</v>
      </c>
    </row>
    <row r="45" ht="13" customHeight="1">
      <c r="A45" t="s" s="6">
        <v>151</v>
      </c>
      <c r="B45" t="s" s="6">
        <v>152</v>
      </c>
      <c r="C45" s="7">
        <v>1</v>
      </c>
      <c r="D45" s="8">
        <f>C45*8</f>
        <v>8</v>
      </c>
      <c r="E45" s="5"/>
      <c r="F45" t="s" s="5">
        <v>98</v>
      </c>
      <c r="G45" t="s" s="11">
        <v>153</v>
      </c>
    </row>
    <row r="46" ht="13" customHeight="1">
      <c r="A46" t="s" s="6">
        <v>154</v>
      </c>
      <c r="B46" t="s" s="6">
        <v>155</v>
      </c>
      <c r="C46" s="7">
        <v>2</v>
      </c>
      <c r="D46" s="8">
        <f>C46*8</f>
        <v>16</v>
      </c>
      <c r="E46" s="5"/>
      <c r="F46" t="s" s="5">
        <v>98</v>
      </c>
      <c r="G46" t="s" s="11">
        <v>156</v>
      </c>
    </row>
    <row r="47" ht="13" customHeight="1">
      <c r="A47" t="s" s="6">
        <v>157</v>
      </c>
      <c r="B47" t="s" s="6">
        <v>158</v>
      </c>
      <c r="C47" s="7">
        <v>2</v>
      </c>
      <c r="D47" s="8">
        <f>C47*8</f>
        <v>16</v>
      </c>
      <c r="E47" s="5"/>
      <c r="F47" t="s" s="5">
        <v>98</v>
      </c>
      <c r="G47" t="s" s="11">
        <v>159</v>
      </c>
    </row>
    <row r="48" ht="13" customHeight="1">
      <c r="A48" t="s" s="6">
        <v>160</v>
      </c>
      <c r="B48" t="s" s="6">
        <v>161</v>
      </c>
      <c r="C48" s="7">
        <v>2</v>
      </c>
      <c r="D48" s="8">
        <f>C48*8</f>
        <v>16</v>
      </c>
      <c r="E48" s="5"/>
      <c r="F48" t="s" s="5">
        <v>98</v>
      </c>
      <c r="G48" t="s" s="11">
        <v>162</v>
      </c>
    </row>
    <row r="49" ht="13" customHeight="1">
      <c r="A49" t="s" s="6">
        <v>163</v>
      </c>
      <c r="B49" t="s" s="6">
        <v>164</v>
      </c>
      <c r="C49" s="7">
        <v>2</v>
      </c>
      <c r="D49" s="8">
        <f>C49*8</f>
        <v>16</v>
      </c>
      <c r="E49" s="5"/>
      <c r="F49" t="s" s="5">
        <v>98</v>
      </c>
      <c r="G49" t="s" s="11">
        <v>165</v>
      </c>
    </row>
    <row r="50" ht="13" customHeight="1">
      <c r="A50" t="s" s="6">
        <v>166</v>
      </c>
      <c r="B50" t="s" s="6">
        <v>167</v>
      </c>
      <c r="C50" s="7">
        <v>2</v>
      </c>
      <c r="D50" s="8">
        <f>C50*8</f>
        <v>16</v>
      </c>
      <c r="E50" s="5"/>
      <c r="F50" t="s" s="5">
        <v>98</v>
      </c>
      <c r="G50" t="s" s="11">
        <v>168</v>
      </c>
    </row>
    <row r="51" ht="33" customHeight="1">
      <c r="A51" t="s" s="5">
        <v>169</v>
      </c>
      <c r="B51" t="s" s="6">
        <v>170</v>
      </c>
      <c r="C51" s="7">
        <v>22</v>
      </c>
      <c r="D51" s="8">
        <f>C51*8</f>
        <v>176</v>
      </c>
      <c r="E51" s="5"/>
      <c r="F51" t="s" s="5">
        <v>98</v>
      </c>
      <c r="G51" t="s" s="11">
        <v>171</v>
      </c>
    </row>
    <row r="52" ht="13" customHeight="1">
      <c r="A52" t="s" s="6">
        <v>172</v>
      </c>
      <c r="B52" t="s" s="6">
        <v>173</v>
      </c>
      <c r="C52" s="7">
        <v>4</v>
      </c>
      <c r="D52" s="8">
        <f>C52*8</f>
        <v>32</v>
      </c>
      <c r="E52" s="5"/>
      <c r="F52" t="s" s="5">
        <v>98</v>
      </c>
      <c r="G52" t="s" s="11">
        <v>174</v>
      </c>
    </row>
    <row r="53" ht="13" customHeight="1">
      <c r="A53" t="s" s="6">
        <v>175</v>
      </c>
      <c r="B53" t="s" s="6">
        <v>176</v>
      </c>
      <c r="C53" s="7">
        <v>1</v>
      </c>
      <c r="D53" s="8">
        <f>C53*8</f>
        <v>8</v>
      </c>
      <c r="E53" s="5"/>
      <c r="F53" t="s" s="5">
        <v>98</v>
      </c>
      <c r="G53" t="s" s="11">
        <v>177</v>
      </c>
    </row>
    <row r="54" ht="13" customHeight="1">
      <c r="A54" t="s" s="6">
        <v>178</v>
      </c>
      <c r="B54" t="s" s="6">
        <v>179</v>
      </c>
      <c r="C54" s="7">
        <v>4</v>
      </c>
      <c r="D54" s="8">
        <f>C54*8</f>
        <v>32</v>
      </c>
      <c r="E54" s="5"/>
      <c r="F54" t="s" s="5">
        <v>98</v>
      </c>
      <c r="G54" t="s" s="11">
        <v>180</v>
      </c>
    </row>
    <row r="55" ht="13" customHeight="1">
      <c r="A55" t="s" s="6">
        <v>181</v>
      </c>
      <c r="B55" t="s" s="6">
        <v>182</v>
      </c>
      <c r="C55" s="7">
        <v>3</v>
      </c>
      <c r="D55" s="8">
        <f>C55*8</f>
        <v>24</v>
      </c>
      <c r="E55" s="5"/>
      <c r="F55" t="s" s="5">
        <v>98</v>
      </c>
      <c r="G55" t="s" s="11">
        <v>183</v>
      </c>
    </row>
    <row r="56" ht="13" customHeight="1">
      <c r="A56" t="s" s="6">
        <v>184</v>
      </c>
      <c r="B56" t="s" s="6">
        <v>185</v>
      </c>
      <c r="C56" s="7">
        <v>1</v>
      </c>
      <c r="D56" s="8">
        <f>C56*8</f>
        <v>8</v>
      </c>
      <c r="E56" s="5"/>
      <c r="F56" t="s" s="5">
        <v>98</v>
      </c>
      <c r="G56" t="s" s="11">
        <v>186</v>
      </c>
    </row>
    <row r="57" ht="33" customHeight="1">
      <c r="A57" t="s" s="5">
        <v>187</v>
      </c>
      <c r="B57" t="s" s="6">
        <v>188</v>
      </c>
      <c r="C57" s="7">
        <v>26</v>
      </c>
      <c r="D57" s="8">
        <f>C57*8</f>
        <v>208</v>
      </c>
      <c r="E57" s="5"/>
      <c r="F57" t="s" s="5">
        <v>98</v>
      </c>
      <c r="G57" t="s" s="20">
        <v>189</v>
      </c>
    </row>
    <row r="58" ht="13" customHeight="1">
      <c r="A58" t="s" s="6">
        <v>190</v>
      </c>
      <c r="B58" t="s" s="6">
        <v>191</v>
      </c>
      <c r="C58" s="7">
        <v>1</v>
      </c>
      <c r="D58" s="8">
        <f>C58*8</f>
        <v>8</v>
      </c>
      <c r="E58" s="5"/>
      <c r="F58" t="s" s="5">
        <v>98</v>
      </c>
      <c r="G58" t="s" s="20">
        <v>192</v>
      </c>
    </row>
    <row r="59" ht="13" customHeight="1">
      <c r="A59" t="s" s="6">
        <v>193</v>
      </c>
      <c r="B59" t="s" s="6">
        <v>194</v>
      </c>
      <c r="C59" s="7">
        <v>1</v>
      </c>
      <c r="D59" s="8">
        <f>C59*8</f>
        <v>8</v>
      </c>
      <c r="E59" s="5"/>
      <c r="F59" t="s" s="5">
        <v>98</v>
      </c>
      <c r="G59" t="s" s="20">
        <v>195</v>
      </c>
    </row>
    <row r="60" ht="13" customHeight="1">
      <c r="A60" t="s" s="6">
        <v>196</v>
      </c>
      <c r="B60" t="s" s="6">
        <v>197</v>
      </c>
      <c r="C60" s="7">
        <v>2</v>
      </c>
      <c r="D60" s="8">
        <f>C60*8</f>
        <v>16</v>
      </c>
      <c r="E60" s="5"/>
      <c r="F60" t="s" s="5">
        <v>98</v>
      </c>
      <c r="G60" t="s" s="11">
        <v>198</v>
      </c>
    </row>
    <row r="61" ht="13" customHeight="1">
      <c r="A61" t="s" s="6">
        <v>199</v>
      </c>
      <c r="B61" t="s" s="6">
        <v>200</v>
      </c>
      <c r="C61" s="7">
        <v>2</v>
      </c>
      <c r="D61" s="8">
        <f>C61*8</f>
        <v>16</v>
      </c>
      <c r="E61" s="5"/>
      <c r="F61" t="s" s="5">
        <v>98</v>
      </c>
      <c r="G61" t="s" s="11">
        <v>201</v>
      </c>
    </row>
    <row r="62" ht="13" customHeight="1">
      <c r="A62" t="s" s="6">
        <v>202</v>
      </c>
      <c r="B62" t="s" s="6">
        <v>203</v>
      </c>
      <c r="C62" s="7">
        <v>2</v>
      </c>
      <c r="D62" s="8">
        <f>C62*8</f>
        <v>16</v>
      </c>
      <c r="E62" s="5"/>
      <c r="F62" t="s" s="5">
        <v>98</v>
      </c>
      <c r="G62" t="s" s="11">
        <v>204</v>
      </c>
    </row>
    <row r="63" ht="13" customHeight="1">
      <c r="A63" t="s" s="6">
        <v>205</v>
      </c>
      <c r="B63" t="s" s="6">
        <v>206</v>
      </c>
      <c r="C63" s="7">
        <v>4</v>
      </c>
      <c r="D63" s="8">
        <f>C63*8</f>
        <v>32</v>
      </c>
      <c r="E63" s="5"/>
      <c r="F63" t="s" s="5">
        <v>98</v>
      </c>
      <c r="G63" t="s" s="11">
        <v>207</v>
      </c>
    </row>
    <row r="64" ht="13" customHeight="1">
      <c r="A64" t="s" s="6">
        <v>208</v>
      </c>
      <c r="B64" t="s" s="6">
        <v>209</v>
      </c>
      <c r="C64" s="7">
        <v>2</v>
      </c>
      <c r="D64" s="8">
        <f>C64*8</f>
        <v>16</v>
      </c>
      <c r="E64" s="5"/>
      <c r="F64" t="s" s="5">
        <v>98</v>
      </c>
      <c r="G64" t="s" s="11">
        <v>210</v>
      </c>
    </row>
    <row r="65" ht="13" customHeight="1">
      <c r="A65" t="s" s="6">
        <v>211</v>
      </c>
      <c r="B65" t="s" s="6">
        <v>212</v>
      </c>
      <c r="C65" s="7">
        <v>1</v>
      </c>
      <c r="D65" s="8">
        <f>C65*8</f>
        <v>8</v>
      </c>
      <c r="E65" s="5"/>
      <c r="F65" t="s" s="5">
        <v>98</v>
      </c>
      <c r="G65" t="s" s="11">
        <v>213</v>
      </c>
    </row>
    <row r="66" ht="13" customHeight="1">
      <c r="A66" t="s" s="6">
        <v>214</v>
      </c>
      <c r="B66" t="s" s="6">
        <v>215</v>
      </c>
      <c r="C66" s="7">
        <v>4</v>
      </c>
      <c r="D66" s="8">
        <f>C66*8</f>
        <v>32</v>
      </c>
      <c r="E66" s="5"/>
      <c r="F66" t="s" s="5">
        <v>98</v>
      </c>
      <c r="G66" t="s" s="11">
        <v>216</v>
      </c>
    </row>
    <row r="67" ht="13" customHeight="1">
      <c r="A67" t="s" s="6">
        <v>217</v>
      </c>
      <c r="B67" t="s" s="6">
        <v>218</v>
      </c>
      <c r="C67" s="7">
        <v>2</v>
      </c>
      <c r="D67" s="8">
        <f>C67*8</f>
        <v>16</v>
      </c>
      <c r="E67" s="5"/>
      <c r="F67" t="s" s="5">
        <v>98</v>
      </c>
      <c r="G67" t="s" s="11">
        <v>219</v>
      </c>
    </row>
    <row r="68" ht="13" customHeight="1">
      <c r="A68" t="s" s="6">
        <v>220</v>
      </c>
      <c r="B68" t="s" s="6">
        <v>221</v>
      </c>
      <c r="C68" s="7">
        <v>2</v>
      </c>
      <c r="D68" s="8">
        <f>C68*8</f>
        <v>16</v>
      </c>
      <c r="E68" s="5"/>
      <c r="F68" t="s" s="5">
        <v>98</v>
      </c>
      <c r="G68" t="s" s="11">
        <v>222</v>
      </c>
    </row>
    <row r="69" ht="13" customHeight="1">
      <c r="A69" t="s" s="6">
        <v>223</v>
      </c>
      <c r="B69" t="s" s="6">
        <v>224</v>
      </c>
      <c r="C69" s="7">
        <v>2</v>
      </c>
      <c r="D69" s="8">
        <f>C69*8</f>
        <v>16</v>
      </c>
      <c r="E69" s="5"/>
      <c r="F69" t="s" s="5">
        <v>98</v>
      </c>
      <c r="G69" t="s" s="11">
        <v>225</v>
      </c>
    </row>
    <row r="70" ht="13" customHeight="1">
      <c r="A70" t="s" s="6">
        <v>226</v>
      </c>
      <c r="B70" t="s" s="6">
        <v>227</v>
      </c>
      <c r="C70" s="7">
        <v>6</v>
      </c>
      <c r="D70" s="8">
        <f>C70*8</f>
        <v>48</v>
      </c>
      <c r="E70" s="5"/>
      <c r="F70" t="s" s="5">
        <v>98</v>
      </c>
      <c r="G70" t="s" s="11">
        <v>228</v>
      </c>
    </row>
    <row r="71" ht="13" customHeight="1">
      <c r="A71" t="s" s="6">
        <v>229</v>
      </c>
      <c r="B71" t="s" s="6">
        <v>230</v>
      </c>
      <c r="C71" s="7">
        <v>2</v>
      </c>
      <c r="D71" s="8">
        <f>C71*8</f>
        <v>16</v>
      </c>
      <c r="E71" s="5"/>
      <c r="F71" t="s" s="5">
        <v>98</v>
      </c>
      <c r="G71" t="s" s="11">
        <v>231</v>
      </c>
    </row>
    <row r="72" ht="15" customHeight="1">
      <c r="A72" s="13"/>
      <c r="B72" s="3"/>
      <c r="C72" s="3"/>
      <c r="D72" s="3"/>
      <c r="E72" s="3"/>
      <c r="F72" s="3"/>
      <c r="G72" s="3"/>
    </row>
    <row r="73" ht="14.75" customHeight="1">
      <c r="A73" t="s" s="21">
        <v>232</v>
      </c>
      <c r="B73" s="3"/>
      <c r="C73" s="3"/>
      <c r="D73" s="3"/>
      <c r="E73" s="3"/>
      <c r="F73" s="3"/>
      <c r="G73" s="3"/>
    </row>
    <row r="74" ht="13" customHeight="1">
      <c r="A74" t="s" s="4">
        <v>1</v>
      </c>
      <c r="B74" t="s" s="4">
        <v>2</v>
      </c>
      <c r="C74" t="s" s="4">
        <v>233</v>
      </c>
      <c r="D74" s="3"/>
      <c r="E74" t="s" s="4">
        <v>5</v>
      </c>
      <c r="F74" t="s" s="4">
        <v>6</v>
      </c>
      <c r="G74" t="s" s="4">
        <v>7</v>
      </c>
    </row>
    <row r="75" ht="13" customHeight="1">
      <c r="A75" t="s" s="6">
        <v>196</v>
      </c>
      <c r="B75" t="s" s="6">
        <v>234</v>
      </c>
      <c r="C75" t="s" s="22">
        <v>235</v>
      </c>
      <c r="D75" s="3"/>
      <c r="E75" s="5"/>
      <c r="F75" t="s" s="5">
        <v>98</v>
      </c>
      <c r="G75" t="s" s="11">
        <v>236</v>
      </c>
    </row>
    <row r="76" ht="15" customHeight="1">
      <c r="A76" s="13"/>
      <c r="B76" s="3"/>
      <c r="C76" s="3"/>
      <c r="D76" s="3"/>
      <c r="E76" s="3"/>
      <c r="F76" s="3"/>
      <c r="G76" s="3"/>
    </row>
    <row r="77" ht="14.75" customHeight="1">
      <c r="A77" t="s" s="23">
        <v>237</v>
      </c>
      <c r="B77" s="3"/>
      <c r="C77" s="3"/>
      <c r="D77" s="3"/>
      <c r="E77" s="3"/>
      <c r="F77" s="3"/>
      <c r="G77" s="3"/>
    </row>
    <row r="78" ht="14.25" customHeight="1">
      <c r="A78" s="5"/>
      <c r="B78" s="3"/>
      <c r="C78" s="3"/>
      <c r="D78" s="3"/>
      <c r="E78" s="3"/>
      <c r="F78" s="3"/>
      <c r="G78" s="3"/>
    </row>
    <row r="79" ht="14.25" customHeight="1">
      <c r="A79" t="s" s="24">
        <v>238</v>
      </c>
      <c r="B79" s="25"/>
      <c r="C79" s="25"/>
      <c r="D79" s="25"/>
      <c r="E79" s="25"/>
      <c r="F79" s="25"/>
      <c r="G79" s="25"/>
    </row>
  </sheetData>
  <mergeCells count="10">
    <mergeCell ref="A79:G79"/>
    <mergeCell ref="A1:G1"/>
    <mergeCell ref="A78:G78"/>
    <mergeCell ref="A77:G77"/>
    <mergeCell ref="A72:G72"/>
    <mergeCell ref="A26:G26"/>
    <mergeCell ref="A73:G73"/>
    <mergeCell ref="C74:D74"/>
    <mergeCell ref="A76:G76"/>
    <mergeCell ref="C75:D75"/>
  </mergeCells>
  <pageMargins left="0.7" right="0.7" top="0.75" bottom="0.75" header="0.3" footer="0.3"/>
  <pageSetup firstPageNumber="1" fitToHeight="1" fitToWidth="1" scale="100" useFirstPageNumber="0" orientation="landscape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